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3)" sheetId="3" r:id="rId1"/>
    <sheet name="不合格人员" sheetId="4" r:id="rId2"/>
  </sheets>
  <definedNames>
    <definedName name="_xlnm._FilterDatabase" localSheetId="0" hidden="1">'Sheet1 (3)'!$A$3:$K$3</definedName>
    <definedName name="_xlnm._FilterDatabase" localSheetId="1" hidden="1">不合格人员!$A$3:$L$3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<sst xmlns="http://schemas.openxmlformats.org/spreadsheetml/2006/main" count="259" uniqueCount="103">
  <si>
    <t>2025年度许昌市“人人持证、技能河南”培训学员补贴花名册</t>
  </si>
  <si>
    <t>培训机构（公章）： 许昌红墙萱瑞职业培训学校               培训期数：2025年魏都区养老护理员（初级）线下17期       制表时间：2025 年8月5日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</si>
  <si>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</si>
  <si>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</si>
  <si>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</si>
  <si>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</si>
  <si>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</si>
  <si>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</si>
  <si>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</si>
  <si>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</si>
  <si>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</si>
  <si>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</si>
  <si>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</si>
  <si>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屈秀平</t>
  </si>
  <si>
    <t>411***********3041</t>
  </si>
  <si>
    <t>初中</t>
  </si>
  <si>
    <t>养老护理员</t>
  </si>
  <si>
    <t>农村转移劳动力</t>
  </si>
  <si>
    <t>8.8-8.15</t>
  </si>
  <si>
    <t>河南省许昌县小召乡绰韩村四组</t>
  </si>
  <si>
    <t>178****1915</t>
  </si>
  <si>
    <t>S000041100009255000204</t>
  </si>
  <si>
    <t>陈淑霞</t>
  </si>
  <si>
    <t>411***********4028</t>
  </si>
  <si>
    <t>河南省临颍县固厢乡下坡村333号</t>
  </si>
  <si>
    <t>188****9801</t>
  </si>
  <si>
    <t>S000041100009255000206</t>
  </si>
  <si>
    <t>潘拉美</t>
  </si>
  <si>
    <t>411***********904X</t>
  </si>
  <si>
    <t>河南省许昌县灵井镇易刘村5组</t>
  </si>
  <si>
    <t>182****9063</t>
  </si>
  <si>
    <t>S000041100009255000207</t>
  </si>
  <si>
    <t>王小玲</t>
  </si>
  <si>
    <t>411***********1525</t>
  </si>
  <si>
    <t>河南省许昌县陈曹乡后柏杨村</t>
  </si>
  <si>
    <t>137****8921</t>
  </si>
  <si>
    <t>S000041100009255000208</t>
  </si>
  <si>
    <t>常委委</t>
  </si>
  <si>
    <t>411***********4023</t>
  </si>
  <si>
    <t>河南省许昌县河街乡河湾村1组</t>
  </si>
  <si>
    <t>188****3996</t>
  </si>
  <si>
    <t>S000041100009255000209</t>
  </si>
  <si>
    <t>郭晓娜</t>
  </si>
  <si>
    <t>411***********2042</t>
  </si>
  <si>
    <t>河南省许昌县邓庄乡八里营村</t>
  </si>
  <si>
    <t>156****9872</t>
  </si>
  <si>
    <t>S000041100009255000210</t>
  </si>
  <si>
    <t>卢新玲</t>
  </si>
  <si>
    <t>411***********1029</t>
  </si>
  <si>
    <t>河南省临颍县台陈镇东龚庄289号</t>
  </si>
  <si>
    <t>183****5106</t>
  </si>
  <si>
    <t>S000041100009255000211</t>
  </si>
  <si>
    <t>徐仙敏</t>
  </si>
  <si>
    <t>411***********3046</t>
  </si>
  <si>
    <t>河南省许昌县小召乡前戴村一组</t>
  </si>
  <si>
    <t>151****7180</t>
  </si>
  <si>
    <t>S000041100009255000212</t>
  </si>
  <si>
    <t>王建芝</t>
  </si>
  <si>
    <t>411***********5007</t>
  </si>
  <si>
    <t>河南省许昌县小召乡前戴村</t>
  </si>
  <si>
    <t>135****2786</t>
  </si>
  <si>
    <t>S000041100009255000213</t>
  </si>
  <si>
    <t>冯小玲</t>
  </si>
  <si>
    <t>411***********4843</t>
  </si>
  <si>
    <t>河南省长葛市石象乡苗庄村488号</t>
  </si>
  <si>
    <t>132****1707</t>
  </si>
  <si>
    <t>S000041100009255000214</t>
  </si>
  <si>
    <t>郑 云</t>
  </si>
  <si>
    <t>411***********6049</t>
  </si>
  <si>
    <t>河南省长葛市古桥乡史庄村9组</t>
  </si>
  <si>
    <t>166****9856</t>
  </si>
  <si>
    <t>S000041100009255000215</t>
  </si>
  <si>
    <t>张琴玲</t>
  </si>
  <si>
    <t>女</t>
  </si>
  <si>
    <t>411***********1543</t>
  </si>
  <si>
    <t>河南省许昌县陈曹乡前李村十二组</t>
  </si>
  <si>
    <t>132****2150</t>
  </si>
  <si>
    <t>S000041100009255000216</t>
  </si>
  <si>
    <t>晋桂香</t>
  </si>
  <si>
    <t>411***********0064</t>
  </si>
  <si>
    <t>失业人员</t>
  </si>
  <si>
    <t>河南省许昌市魏都区西关办事处八一路26号44排2号</t>
  </si>
  <si>
    <t>139****5378</t>
  </si>
  <si>
    <t>S000041100009255000217</t>
  </si>
  <si>
    <t>出生日期</t>
  </si>
  <si>
    <t>411023197707203041</t>
  </si>
  <si>
    <t>徐爱金</t>
  </si>
  <si>
    <t>411024197301217722</t>
  </si>
  <si>
    <t>河南省许昌县灵井镇兴元铺村七组</t>
  </si>
  <si>
    <t>S000041100009255000205</t>
  </si>
  <si>
    <t>411122197210074028</t>
  </si>
  <si>
    <t>41108119780917904X</t>
  </si>
  <si>
    <t>411023197510171525</t>
  </si>
  <si>
    <t>411023198712154023</t>
  </si>
  <si>
    <t>411023197608292042</t>
  </si>
  <si>
    <t>411023197207131029</t>
  </si>
  <si>
    <t>411023196911163046</t>
  </si>
  <si>
    <t>411023197011145007</t>
  </si>
  <si>
    <t>411022197106204843</t>
  </si>
  <si>
    <t>411022197509076049</t>
  </si>
  <si>
    <t>1979-12-15</t>
  </si>
  <si>
    <t>411023197912151543</t>
  </si>
  <si>
    <t>411023197510270064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</si>
</sst>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7"/>
  <sheetViews>
    <sheetView tabSelected="1" zoomScale="80" zoomScaleNormal="80" workbookViewId="0">
      <selection activeCell="D16" sqref="D16"/>
    </sheetView>
  </sheetViews>
  <sheetFormatPr defaultColWidth="9" defaultRowHeight="13.5"/>
  <cols>
    <col min="1" max="1" width="4.84166666666667" style="1" customWidth="1"/>
    <col min="2" max="2" width="8.125" style="1" customWidth="1"/>
    <col min="3" max="3" width="5.15833333333333" style="1" customWidth="1"/>
    <col min="4" max="4" width="24.6833333333333" style="3" customWidth="1"/>
    <col min="5" max="5" width="4.96666666666667" style="3" customWidth="1"/>
    <col min="6" max="6" width="14.8416666666667" style="4" customWidth="1"/>
    <col min="7" max="7" width="16.7166666666667" style="3" customWidth="1"/>
    <col min="8" max="8" width="13.1166666666667" style="3" customWidth="1"/>
    <col min="9" max="9" width="34.6916666666667" style="5" customWidth="1"/>
    <col min="10" max="10" width="17.925" style="3" customWidth="1"/>
    <col min="11" max="11" width="28.9" style="3" customWidth="1"/>
    <col min="12" max="16384" width="9" style="3"/>
  </cols>
  <sheetData>
    <row r="1" s="1" customFormat="1" ht="31.5" spans="1:11">
      <c r="A1" s="6" t="s">
        <v>0</v>
      </c>
      <c r="B1" s="7"/>
      <c r="C1" s="6"/>
      <c r="D1" s="6"/>
      <c r="E1" s="6"/>
      <c r="F1" s="6"/>
      <c r="G1" s="6"/>
      <c r="H1" s="6"/>
      <c r="I1" s="8"/>
      <c r="J1" s="6"/>
      <c r="K1" s="6"/>
    </row>
    <row r="2" s="1" customFormat="1" ht="27" customHeight="1" spans="1:11">
      <c r="A2" s="9" t="s">
        <v>1</v>
      </c>
      <c r="B2" s="9"/>
      <c r="C2" s="9"/>
      <c r="D2" s="9"/>
      <c r="E2" s="9"/>
      <c r="F2" s="9"/>
      <c r="G2" s="9"/>
      <c r="H2" s="9"/>
      <c r="I2" s="10"/>
      <c r="J2" s="9"/>
      <c r="K2" s="9"/>
    </row>
    <row r="3" s="1" customFormat="1" ht="27" spans="1:11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15" t="s">
        <v>10</v>
      </c>
      <c r="J3" s="11" t="s">
        <v>11</v>
      </c>
      <c r="K3" s="11" t="s">
        <v>12</v>
      </c>
    </row>
    <row r="4" ht="36" customHeight="1" spans="1:11">
      <c r="A4" s="16">
        <v>1</v>
      </c>
      <c r="B4" s="16" t="s">
        <v>13</v>
      </c>
      <c r="C4" s="17" t="str">
        <f>IF(MOD(MID(D4,17,1),2),"男","女")</f>
        <v>女</v>
      </c>
      <c r="D4" s="19" t="s">
        <v>14</v>
      </c>
      <c r="E4" s="20" t="s">
        <v>15</v>
      </c>
      <c r="F4" s="16" t="s">
        <v>16</v>
      </c>
      <c r="G4" s="16" t="s">
        <v>17</v>
      </c>
      <c r="H4" s="20" t="s">
        <v>18</v>
      </c>
      <c r="I4" s="21" t="s">
        <v>19</v>
      </c>
      <c r="J4" s="22" t="s">
        <v>20</v>
      </c>
      <c r="K4" s="23" t="s">
        <v>21</v>
      </c>
    </row>
    <row r="5" customFormat="1" ht="36" customHeight="1" spans="1:11">
      <c r="A5" s="16">
        <v>2</v>
      </c>
      <c r="B5" s="18" t="s">
        <v>22</v>
      </c>
      <c r="C5" s="19" t="str">
        <f>IF(MOD(MID(D5,17,1),2),"男","女")</f>
        <v>女</v>
      </c>
      <c r="D5" s="34" t="s">
        <v>23</v>
      </c>
      <c r="E5" s="20" t="s">
        <v>15</v>
      </c>
      <c r="F5" s="20" t="s">
        <v>16</v>
      </c>
      <c r="G5" s="21" t="s">
        <v>17</v>
      </c>
      <c r="H5" s="20" t="s">
        <v>18</v>
      </c>
      <c r="I5" s="31" t="s">
        <v>24</v>
      </c>
      <c r="J5" s="22" t="s">
        <v>25</v>
      </c>
      <c r="K5" s="23" t="s">
        <v>26</v>
      </c>
    </row>
    <row r="6" customFormat="1" ht="36" customHeight="1" spans="1:11">
      <c r="A6" s="16">
        <v>3</v>
      </c>
      <c r="B6" s="18" t="s">
        <v>27</v>
      </c>
      <c r="C6" s="19" t="str">
        <f>IF(MOD(MID(D6,17,1),2),"男","女")</f>
        <v>女</v>
      </c>
      <c r="D6" s="16" t="s">
        <v>28</v>
      </c>
      <c r="E6" s="20" t="s">
        <v>15</v>
      </c>
      <c r="F6" s="20" t="s">
        <v>16</v>
      </c>
      <c r="G6" s="21" t="s">
        <v>17</v>
      </c>
      <c r="H6" s="20" t="s">
        <v>18</v>
      </c>
      <c r="I6" s="31" t="s">
        <v>29</v>
      </c>
      <c r="J6" s="22" t="s">
        <v>30</v>
      </c>
      <c r="K6" s="23" t="s">
        <v>31</v>
      </c>
    </row>
    <row r="7" customFormat="1" ht="36" customHeight="1" spans="1:11">
      <c r="A7" s="16">
        <v>4</v>
      </c>
      <c r="B7" s="18" t="s">
        <v>32</v>
      </c>
      <c r="C7" s="19" t="str">
        <f>IF(MOD(MID(D7,17,1),2),"男","女")</f>
        <v>女</v>
      </c>
      <c r="D7" s="34" t="s">
        <v>33</v>
      </c>
      <c r="E7" s="20" t="s">
        <v>15</v>
      </c>
      <c r="F7" s="20" t="s">
        <v>16</v>
      </c>
      <c r="G7" s="21" t="s">
        <v>17</v>
      </c>
      <c r="H7" s="20" t="s">
        <v>18</v>
      </c>
      <c r="I7" s="32" t="s">
        <v>34</v>
      </c>
      <c r="J7" s="22" t="s">
        <v>35</v>
      </c>
      <c r="K7" s="23" t="s">
        <v>36</v>
      </c>
    </row>
    <row r="8" s="2" customFormat="1" ht="36" customHeight="1" spans="1:11">
      <c r="A8" s="16">
        <v>5</v>
      </c>
      <c r="B8" s="18" t="s">
        <v>37</v>
      </c>
      <c r="C8" s="19" t="str">
        <f t="shared" ref="C8:C14" si="0">IF(MOD(MID(D8,17,1),2),"男","女")</f>
        <v>女</v>
      </c>
      <c r="D8" s="34" t="s">
        <v>38</v>
      </c>
      <c r="E8" s="20" t="s">
        <v>15</v>
      </c>
      <c r="F8" s="20" t="s">
        <v>16</v>
      </c>
      <c r="G8" s="21" t="s">
        <v>17</v>
      </c>
      <c r="H8" s="20" t="s">
        <v>18</v>
      </c>
      <c r="I8" s="21" t="s">
        <v>39</v>
      </c>
      <c r="J8" s="22" t="s">
        <v>40</v>
      </c>
      <c r="K8" s="23" t="s">
        <v>41</v>
      </c>
    </row>
    <row r="9" s="2" customFormat="1" ht="36" customHeight="1" spans="1:11">
      <c r="A9" s="16">
        <v>6</v>
      </c>
      <c r="B9" s="19" t="s">
        <v>42</v>
      </c>
      <c r="C9" s="18" t="str">
        <f t="shared" si="0"/>
        <v>女</v>
      </c>
      <c r="D9" s="35" t="s">
        <v>43</v>
      </c>
      <c r="E9" s="20" t="s">
        <v>15</v>
      </c>
      <c r="F9" s="21" t="s">
        <v>16</v>
      </c>
      <c r="G9" s="20" t="s">
        <v>17</v>
      </c>
      <c r="H9" s="20" t="s">
        <v>18</v>
      </c>
      <c r="I9" s="22" t="s">
        <v>44</v>
      </c>
      <c r="J9" s="22" t="s">
        <v>45</v>
      </c>
      <c r="K9" s="23" t="s">
        <v>46</v>
      </c>
    </row>
    <row r="10" s="2" customFormat="1" ht="36" customHeight="1" spans="1:11">
      <c r="A10" s="16">
        <v>7</v>
      </c>
      <c r="B10" s="19" t="s">
        <v>47</v>
      </c>
      <c r="C10" s="18" t="str">
        <f t="shared" si="0"/>
        <v>女</v>
      </c>
      <c r="D10" s="35" t="s">
        <v>48</v>
      </c>
      <c r="E10" s="20" t="s">
        <v>15</v>
      </c>
      <c r="F10" s="21" t="s">
        <v>16</v>
      </c>
      <c r="G10" s="20" t="s">
        <v>17</v>
      </c>
      <c r="H10" s="20" t="s">
        <v>18</v>
      </c>
      <c r="I10" s="22" t="s">
        <v>49</v>
      </c>
      <c r="J10" s="22" t="s">
        <v>50</v>
      </c>
      <c r="K10" s="23" t="s">
        <v>51</v>
      </c>
    </row>
    <row r="11" s="2" customFormat="1" ht="36" customHeight="1" spans="1:11">
      <c r="A11" s="16">
        <v>8</v>
      </c>
      <c r="B11" s="19" t="s">
        <v>52</v>
      </c>
      <c r="C11" s="18" t="str">
        <f t="shared" si="0"/>
        <v>女</v>
      </c>
      <c r="D11" s="35" t="s">
        <v>53</v>
      </c>
      <c r="E11" s="20" t="s">
        <v>15</v>
      </c>
      <c r="F11" s="21" t="s">
        <v>16</v>
      </c>
      <c r="G11" s="20" t="s">
        <v>17</v>
      </c>
      <c r="H11" s="20" t="s">
        <v>18</v>
      </c>
      <c r="I11" s="16" t="s">
        <v>54</v>
      </c>
      <c r="J11" s="22" t="s">
        <v>55</v>
      </c>
      <c r="K11" s="23" t="s">
        <v>56</v>
      </c>
    </row>
    <row r="12" s="2" customFormat="1" ht="36" customHeight="1" spans="1:11">
      <c r="A12" s="16">
        <v>9</v>
      </c>
      <c r="B12" s="19" t="s">
        <v>57</v>
      </c>
      <c r="C12" s="18" t="str">
        <f t="shared" si="0"/>
        <v>女</v>
      </c>
      <c r="D12" s="35" t="s">
        <v>58</v>
      </c>
      <c r="E12" s="20" t="s">
        <v>15</v>
      </c>
      <c r="F12" s="21" t="s">
        <v>16</v>
      </c>
      <c r="G12" s="20" t="s">
        <v>17</v>
      </c>
      <c r="H12" s="20" t="s">
        <v>18</v>
      </c>
      <c r="I12" s="16" t="s">
        <v>59</v>
      </c>
      <c r="J12" s="22" t="s">
        <v>60</v>
      </c>
      <c r="K12" s="23" t="s">
        <v>61</v>
      </c>
    </row>
    <row r="13" s="2" customFormat="1" ht="36" customHeight="1" spans="1:11">
      <c r="A13" s="16">
        <v>10</v>
      </c>
      <c r="B13" s="19" t="s">
        <v>62</v>
      </c>
      <c r="C13" s="18" t="str">
        <f t="shared" si="0"/>
        <v>女</v>
      </c>
      <c r="D13" s="35" t="s">
        <v>63</v>
      </c>
      <c r="E13" s="20" t="s">
        <v>15</v>
      </c>
      <c r="F13" s="21" t="s">
        <v>16</v>
      </c>
      <c r="G13" s="20" t="s">
        <v>17</v>
      </c>
      <c r="H13" s="20" t="s">
        <v>18</v>
      </c>
      <c r="I13" s="16" t="s">
        <v>64</v>
      </c>
      <c r="J13" s="22" t="s">
        <v>65</v>
      </c>
      <c r="K13" s="23" t="s">
        <v>66</v>
      </c>
    </row>
    <row r="14" s="2" customFormat="1" ht="36" customHeight="1" spans="1:11">
      <c r="A14" s="16">
        <v>11</v>
      </c>
      <c r="B14" s="19" t="s">
        <v>67</v>
      </c>
      <c r="C14" s="18" t="str">
        <f t="shared" si="0"/>
        <v>女</v>
      </c>
      <c r="D14" s="35" t="s">
        <v>68</v>
      </c>
      <c r="E14" s="20" t="s">
        <v>15</v>
      </c>
      <c r="F14" s="21" t="s">
        <v>16</v>
      </c>
      <c r="G14" s="20" t="s">
        <v>17</v>
      </c>
      <c r="H14" s="20" t="s">
        <v>18</v>
      </c>
      <c r="I14" s="16" t="s">
        <v>69</v>
      </c>
      <c r="J14" s="22" t="s">
        <v>70</v>
      </c>
      <c r="K14" s="23" t="s">
        <v>71</v>
      </c>
    </row>
    <row r="15" s="2" customFormat="1" ht="36" customHeight="1" spans="1:11">
      <c r="A15" s="16">
        <v>12</v>
      </c>
      <c r="B15" s="18" t="s">
        <v>72</v>
      </c>
      <c r="C15" s="19" t="s">
        <v>73</v>
      </c>
      <c r="D15" s="34" t="s">
        <v>74</v>
      </c>
      <c r="E15" s="20" t="s">
        <v>15</v>
      </c>
      <c r="F15" s="20" t="s">
        <v>16</v>
      </c>
      <c r="G15" s="16" t="s">
        <v>17</v>
      </c>
      <c r="H15" s="20" t="s">
        <v>18</v>
      </c>
      <c r="I15" s="33" t="s">
        <v>75</v>
      </c>
      <c r="J15" s="22" t="s">
        <v>76</v>
      </c>
      <c r="K15" s="23" t="s">
        <v>77</v>
      </c>
    </row>
    <row r="16" customFormat="1" ht="36" customHeight="1" spans="1:11">
      <c r="A16" s="16">
        <v>13</v>
      </c>
      <c r="B16" s="18" t="s">
        <v>78</v>
      </c>
      <c r="C16" s="19" t="str">
        <f>IF(MOD(MID(D16,17,1),2),"男","女")</f>
        <v>女</v>
      </c>
      <c r="D16" s="34" t="s">
        <v>79</v>
      </c>
      <c r="E16" s="20" t="s">
        <v>15</v>
      </c>
      <c r="F16" s="20" t="s">
        <v>16</v>
      </c>
      <c r="G16" s="16" t="s">
        <v>80</v>
      </c>
      <c r="H16" s="20" t="s">
        <v>18</v>
      </c>
      <c r="I16" s="31" t="s">
        <v>81</v>
      </c>
      <c r="J16" s="22" t="s">
        <v>82</v>
      </c>
      <c r="K16" s="23" t="s">
        <v>83</v>
      </c>
    </row>
    <row r="17" customFormat="1" ht="36" customHeight="1" spans="1:29">
      <c r="A17" s="1"/>
      <c r="B17" s="1"/>
      <c r="C17" s="1"/>
      <c r="D17" s="3"/>
      <c r="E17" s="3"/>
      <c r="F17" s="4"/>
      <c r="G17" s="3"/>
      <c r="H17" s="3"/>
      <c r="I17" s="5"/>
      <c r="J17" s="3"/>
      <c r="K17" s="3"/>
      <c r="W17" s="3"/>
      <c r="X17" s="3"/>
      <c r="Y17" s="3"/>
      <c r="Z17" s="3"/>
      <c r="AA17" s="3"/>
      <c r="AB17" s="3"/>
      <c r="AC17" s="3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18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zoomScale="80" zoomScaleNormal="80" workbookViewId="0">
      <selection activeCell="F23" sqref="F23"/>
    </sheetView>
  </sheetViews>
  <sheetFormatPr defaultColWidth="9" defaultRowHeight="13.5"/>
  <cols>
    <col min="1" max="1" width="4.84166666666667" style="1" customWidth="1"/>
    <col min="2" max="2" width="8.125" style="1" customWidth="1"/>
    <col min="3" max="3" width="5.15833333333333" style="1" customWidth="1"/>
    <col min="4" max="4" width="12.9666666666667" style="1" customWidth="1"/>
    <col min="5" max="5" width="24.6833333333333" style="3" customWidth="1"/>
    <col min="6" max="6" width="4.96666666666667" style="3" customWidth="1"/>
    <col min="7" max="7" width="14.8416666666667" style="4" customWidth="1"/>
    <col min="8" max="8" width="16.7166666666667" style="3" customWidth="1"/>
    <col min="9" max="9" width="13.1166666666667" style="3" customWidth="1"/>
    <col min="10" max="10" width="34.6916666666667" style="5" customWidth="1"/>
    <col min="11" max="11" width="17.925" style="3" customWidth="1"/>
    <col min="12" max="12" width="28.9" style="3" customWidth="1"/>
    <col min="13" max="16384" width="9" style="3"/>
  </cols>
  <sheetData>
    <row r="1" s="1" customFormat="1" ht="31.5" spans="1:12">
      <c r="A1" s="6" t="s">
        <v>0</v>
      </c>
      <c r="B1" s="7"/>
      <c r="C1" s="6"/>
      <c r="D1" s="6"/>
      <c r="E1" s="6"/>
      <c r="F1" s="6"/>
      <c r="G1" s="6"/>
      <c r="H1" s="6"/>
      <c r="I1" s="6"/>
      <c r="J1" s="8"/>
      <c r="K1" s="6"/>
      <c r="L1" s="6"/>
    </row>
    <row r="2" s="1" customFormat="1" ht="27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10"/>
      <c r="K2" s="9"/>
      <c r="L2" s="9"/>
    </row>
    <row r="3" s="1" customFormat="1" ht="27" spans="1:12">
      <c r="A3" s="11" t="s">
        <v>2</v>
      </c>
      <c r="B3" s="11" t="s">
        <v>3</v>
      </c>
      <c r="C3" s="11" t="s">
        <v>4</v>
      </c>
      <c r="D3" s="11" t="s">
        <v>84</v>
      </c>
      <c r="E3" s="11" t="s">
        <v>5</v>
      </c>
      <c r="F3" s="12" t="s">
        <v>6</v>
      </c>
      <c r="G3" s="13" t="s">
        <v>7</v>
      </c>
      <c r="H3" s="14" t="s">
        <v>8</v>
      </c>
      <c r="I3" s="11" t="s">
        <v>9</v>
      </c>
      <c r="J3" s="15" t="s">
        <v>10</v>
      </c>
      <c r="K3" s="11" t="s">
        <v>11</v>
      </c>
      <c r="L3" s="11" t="s">
        <v>12</v>
      </c>
    </row>
    <row r="4" ht="36" customHeight="1" spans="1:12">
      <c r="A4" s="16">
        <v>1</v>
      </c>
      <c r="B4" s="16" t="s">
        <v>13</v>
      </c>
      <c r="C4" s="17" t="str">
        <f t="shared" ref="C4:C15" si="0">IF(MOD(MID(E4,17,1),2),"男","女")</f>
        <v>女</v>
      </c>
      <c r="D4" s="18" t="str">
        <f t="shared" ref="D4:D15" si="1">TEXT(MID(E4,7,8),"0-00-00")</f>
        <v>1977-07-20</v>
      </c>
      <c r="E4" s="19" t="s">
        <v>85</v>
      </c>
      <c r="F4" s="20" t="s">
        <v>15</v>
      </c>
      <c r="G4" s="16" t="s">
        <v>16</v>
      </c>
      <c r="H4" s="16" t="s">
        <v>17</v>
      </c>
      <c r="I4" s="20" t="s">
        <v>18</v>
      </c>
      <c r="J4" s="21" t="s">
        <v>19</v>
      </c>
      <c r="K4" s="22">
        <v>17837441915</v>
      </c>
      <c r="L4" s="23" t="s">
        <v>21</v>
      </c>
    </row>
    <row r="5" customFormat="1" ht="36" customHeight="1" spans="1:12">
      <c r="A5" s="24">
        <v>2</v>
      </c>
      <c r="B5" s="24" t="s">
        <v>86</v>
      </c>
      <c r="C5" s="25" t="str">
        <f t="shared" si="0"/>
        <v>女</v>
      </c>
      <c r="D5" s="26" t="str">
        <f t="shared" si="1"/>
        <v>1973-01-21</v>
      </c>
      <c r="E5" s="27" t="s">
        <v>87</v>
      </c>
      <c r="F5" s="28" t="s">
        <v>15</v>
      </c>
      <c r="G5" s="24" t="s">
        <v>16</v>
      </c>
      <c r="H5" s="24" t="s">
        <v>17</v>
      </c>
      <c r="I5" s="28" t="s">
        <v>18</v>
      </c>
      <c r="J5" s="29" t="s">
        <v>88</v>
      </c>
      <c r="K5" s="30">
        <v>18539040903</v>
      </c>
      <c r="L5" s="30" t="s">
        <v>89</v>
      </c>
    </row>
    <row r="6" customFormat="1" ht="36" customHeight="1" spans="1:12">
      <c r="A6" s="16">
        <v>3</v>
      </c>
      <c r="B6" s="18" t="s">
        <v>22</v>
      </c>
      <c r="C6" s="19" t="str">
        <f t="shared" si="0"/>
        <v>女</v>
      </c>
      <c r="D6" s="18" t="str">
        <f t="shared" si="1"/>
        <v>1972-10-07</v>
      </c>
      <c r="E6" s="34" t="s">
        <v>90</v>
      </c>
      <c r="F6" s="20" t="s">
        <v>15</v>
      </c>
      <c r="G6" s="20" t="s">
        <v>16</v>
      </c>
      <c r="H6" s="21" t="s">
        <v>17</v>
      </c>
      <c r="I6" s="20" t="s">
        <v>18</v>
      </c>
      <c r="J6" s="31" t="s">
        <v>24</v>
      </c>
      <c r="K6" s="22">
        <v>18820169801</v>
      </c>
      <c r="L6" s="23" t="s">
        <v>26</v>
      </c>
    </row>
    <row r="7" customFormat="1" ht="36" customHeight="1" spans="1:12">
      <c r="A7" s="16">
        <v>4</v>
      </c>
      <c r="B7" s="18" t="s">
        <v>27</v>
      </c>
      <c r="C7" s="19" t="str">
        <f t="shared" si="0"/>
        <v>女</v>
      </c>
      <c r="D7" s="18" t="str">
        <f t="shared" si="1"/>
        <v>1978-09-17</v>
      </c>
      <c r="E7" s="16" t="s">
        <v>91</v>
      </c>
      <c r="F7" s="20" t="s">
        <v>15</v>
      </c>
      <c r="G7" s="20" t="s">
        <v>16</v>
      </c>
      <c r="H7" s="21" t="s">
        <v>17</v>
      </c>
      <c r="I7" s="20" t="s">
        <v>18</v>
      </c>
      <c r="J7" s="31" t="s">
        <v>29</v>
      </c>
      <c r="K7" s="22">
        <v>18203749063</v>
      </c>
      <c r="L7" s="23" t="s">
        <v>31</v>
      </c>
    </row>
    <row r="8" customFormat="1" ht="36" customHeight="1" spans="1:12">
      <c r="A8" s="16">
        <v>5</v>
      </c>
      <c r="B8" s="18" t="s">
        <v>32</v>
      </c>
      <c r="C8" s="19" t="str">
        <f t="shared" si="0"/>
        <v>女</v>
      </c>
      <c r="D8" s="18" t="str">
        <f t="shared" si="1"/>
        <v>1975-10-17</v>
      </c>
      <c r="E8" s="34" t="s">
        <v>92</v>
      </c>
      <c r="F8" s="20" t="s">
        <v>15</v>
      </c>
      <c r="G8" s="20" t="s">
        <v>16</v>
      </c>
      <c r="H8" s="21" t="s">
        <v>17</v>
      </c>
      <c r="I8" s="20" t="s">
        <v>18</v>
      </c>
      <c r="J8" s="32" t="s">
        <v>34</v>
      </c>
      <c r="K8" s="22">
        <v>13782338921</v>
      </c>
      <c r="L8" s="23" t="s">
        <v>36</v>
      </c>
    </row>
    <row r="9" s="2" customFormat="1" ht="36" customHeight="1" spans="1:12">
      <c r="A9" s="16">
        <v>6</v>
      </c>
      <c r="B9" s="18" t="s">
        <v>37</v>
      </c>
      <c r="C9" s="19" t="str">
        <f t="shared" si="0"/>
        <v>女</v>
      </c>
      <c r="D9" s="18" t="str">
        <f t="shared" si="1"/>
        <v>1987-12-15</v>
      </c>
      <c r="E9" s="34" t="s">
        <v>93</v>
      </c>
      <c r="F9" s="20" t="s">
        <v>15</v>
      </c>
      <c r="G9" s="20" t="s">
        <v>16</v>
      </c>
      <c r="H9" s="21" t="s">
        <v>17</v>
      </c>
      <c r="I9" s="20" t="s">
        <v>18</v>
      </c>
      <c r="J9" s="21" t="s">
        <v>39</v>
      </c>
      <c r="K9" s="22">
        <v>18839963996</v>
      </c>
      <c r="L9" s="23" t="s">
        <v>41</v>
      </c>
    </row>
    <row r="10" s="2" customFormat="1" ht="36" customHeight="1" spans="1:12">
      <c r="A10" s="16">
        <v>7</v>
      </c>
      <c r="B10" s="19" t="s">
        <v>42</v>
      </c>
      <c r="C10" s="18" t="str">
        <f t="shared" si="0"/>
        <v>女</v>
      </c>
      <c r="D10" s="16" t="str">
        <f t="shared" si="1"/>
        <v>1976-08-29</v>
      </c>
      <c r="E10" s="35" t="s">
        <v>94</v>
      </c>
      <c r="F10" s="20" t="s">
        <v>15</v>
      </c>
      <c r="G10" s="21" t="s">
        <v>16</v>
      </c>
      <c r="H10" s="20" t="s">
        <v>17</v>
      </c>
      <c r="I10" s="20" t="s">
        <v>18</v>
      </c>
      <c r="J10" s="22" t="s">
        <v>44</v>
      </c>
      <c r="K10" s="22">
        <v>15649809872</v>
      </c>
      <c r="L10" s="23" t="s">
        <v>46</v>
      </c>
    </row>
    <row r="11" s="2" customFormat="1" ht="36" customHeight="1" spans="1:12">
      <c r="A11" s="16">
        <v>8</v>
      </c>
      <c r="B11" s="19" t="s">
        <v>47</v>
      </c>
      <c r="C11" s="18" t="str">
        <f t="shared" si="0"/>
        <v>女</v>
      </c>
      <c r="D11" s="16" t="str">
        <f t="shared" si="1"/>
        <v>1972-07-13</v>
      </c>
      <c r="E11" s="35" t="s">
        <v>95</v>
      </c>
      <c r="F11" s="20" t="s">
        <v>15</v>
      </c>
      <c r="G11" s="21" t="s">
        <v>16</v>
      </c>
      <c r="H11" s="20" t="s">
        <v>17</v>
      </c>
      <c r="I11" s="20" t="s">
        <v>18</v>
      </c>
      <c r="J11" s="22" t="s">
        <v>49</v>
      </c>
      <c r="K11" s="22">
        <v>18337485106</v>
      </c>
      <c r="L11" s="23" t="s">
        <v>51</v>
      </c>
    </row>
    <row r="12" s="2" customFormat="1" ht="36" customHeight="1" spans="1:12">
      <c r="A12" s="16">
        <v>9</v>
      </c>
      <c r="B12" s="19" t="s">
        <v>52</v>
      </c>
      <c r="C12" s="18" t="str">
        <f t="shared" si="0"/>
        <v>女</v>
      </c>
      <c r="D12" s="16" t="str">
        <f t="shared" si="1"/>
        <v>1969-11-16</v>
      </c>
      <c r="E12" s="35" t="s">
        <v>96</v>
      </c>
      <c r="F12" s="20" t="s">
        <v>15</v>
      </c>
      <c r="G12" s="21" t="s">
        <v>16</v>
      </c>
      <c r="H12" s="20" t="s">
        <v>17</v>
      </c>
      <c r="I12" s="20" t="s">
        <v>18</v>
      </c>
      <c r="J12" s="16" t="s">
        <v>54</v>
      </c>
      <c r="K12" s="22">
        <v>15137437180</v>
      </c>
      <c r="L12" s="23" t="s">
        <v>56</v>
      </c>
    </row>
    <row r="13" s="2" customFormat="1" ht="36" customHeight="1" spans="1:12">
      <c r="A13" s="16">
        <v>10</v>
      </c>
      <c r="B13" s="19" t="s">
        <v>57</v>
      </c>
      <c r="C13" s="18" t="str">
        <f t="shared" si="0"/>
        <v>女</v>
      </c>
      <c r="D13" s="16" t="str">
        <f t="shared" si="1"/>
        <v>1970-11-14</v>
      </c>
      <c r="E13" s="35" t="s">
        <v>97</v>
      </c>
      <c r="F13" s="20" t="s">
        <v>15</v>
      </c>
      <c r="G13" s="21" t="s">
        <v>16</v>
      </c>
      <c r="H13" s="20" t="s">
        <v>17</v>
      </c>
      <c r="I13" s="20" t="s">
        <v>18</v>
      </c>
      <c r="J13" s="16" t="s">
        <v>59</v>
      </c>
      <c r="K13" s="22">
        <v>13503892786</v>
      </c>
      <c r="L13" s="23" t="s">
        <v>61</v>
      </c>
    </row>
    <row r="14" s="2" customFormat="1" ht="36" customHeight="1" spans="1:12">
      <c r="A14" s="16">
        <v>11</v>
      </c>
      <c r="B14" s="19" t="s">
        <v>62</v>
      </c>
      <c r="C14" s="18" t="str">
        <f t="shared" si="0"/>
        <v>女</v>
      </c>
      <c r="D14" s="16" t="str">
        <f t="shared" si="1"/>
        <v>1971-06-20</v>
      </c>
      <c r="E14" s="35" t="s">
        <v>98</v>
      </c>
      <c r="F14" s="20" t="s">
        <v>15</v>
      </c>
      <c r="G14" s="21" t="s">
        <v>16</v>
      </c>
      <c r="H14" s="20" t="s">
        <v>17</v>
      </c>
      <c r="I14" s="20" t="s">
        <v>18</v>
      </c>
      <c r="J14" s="16" t="s">
        <v>64</v>
      </c>
      <c r="K14" s="22">
        <v>13298231707</v>
      </c>
      <c r="L14" s="23" t="s">
        <v>66</v>
      </c>
    </row>
    <row r="15" s="2" customFormat="1" ht="36" customHeight="1" spans="1:12">
      <c r="A15" s="16">
        <v>12</v>
      </c>
      <c r="B15" s="19" t="s">
        <v>67</v>
      </c>
      <c r="C15" s="18" t="str">
        <f t="shared" si="0"/>
        <v>女</v>
      </c>
      <c r="D15" s="16" t="str">
        <f t="shared" si="1"/>
        <v>1975-09-07</v>
      </c>
      <c r="E15" s="35" t="s">
        <v>99</v>
      </c>
      <c r="F15" s="20" t="s">
        <v>15</v>
      </c>
      <c r="G15" s="21" t="s">
        <v>16</v>
      </c>
      <c r="H15" s="20" t="s">
        <v>17</v>
      </c>
      <c r="I15" s="20" t="s">
        <v>18</v>
      </c>
      <c r="J15" s="16" t="s">
        <v>69</v>
      </c>
      <c r="K15" s="22">
        <v>16638549856</v>
      </c>
      <c r="L15" s="23" t="s">
        <v>71</v>
      </c>
    </row>
    <row r="16" s="2" customFormat="1" ht="36" customHeight="1" spans="1:12">
      <c r="A16" s="16">
        <v>13</v>
      </c>
      <c r="B16" s="18" t="s">
        <v>72</v>
      </c>
      <c r="C16" s="19" t="s">
        <v>73</v>
      </c>
      <c r="D16" s="20" t="s">
        <v>100</v>
      </c>
      <c r="E16" s="34" t="s">
        <v>101</v>
      </c>
      <c r="F16" s="20" t="s">
        <v>15</v>
      </c>
      <c r="G16" s="20" t="s">
        <v>16</v>
      </c>
      <c r="H16" s="16" t="s">
        <v>17</v>
      </c>
      <c r="I16" s="20" t="s">
        <v>18</v>
      </c>
      <c r="J16" s="33" t="s">
        <v>75</v>
      </c>
      <c r="K16" s="22">
        <v>13213382150</v>
      </c>
      <c r="L16" s="23" t="s">
        <v>77</v>
      </c>
    </row>
    <row r="17" customFormat="1" ht="36" customHeight="1" spans="1:30">
      <c r="A17" s="16">
        <v>14</v>
      </c>
      <c r="B17" s="18" t="s">
        <v>78</v>
      </c>
      <c r="C17" s="19" t="str">
        <f>IF(MOD(MID(E17,17,1),2),"男","女")</f>
        <v>女</v>
      </c>
      <c r="D17" s="18" t="str">
        <f>TEXT(MID(E17,7,8),"0-00-00")</f>
        <v>1975-10-27</v>
      </c>
      <c r="E17" s="34" t="s">
        <v>102</v>
      </c>
      <c r="F17" s="20" t="s">
        <v>15</v>
      </c>
      <c r="G17" s="20" t="s">
        <v>16</v>
      </c>
      <c r="H17" s="16" t="s">
        <v>80</v>
      </c>
      <c r="I17" s="20" t="s">
        <v>18</v>
      </c>
      <c r="J17" s="31" t="s">
        <v>81</v>
      </c>
      <c r="K17" s="22">
        <v>13938785378</v>
      </c>
      <c r="L17" s="23" t="s">
        <v>83</v>
      </c>
    </row>
    <row r="18" customFormat="1" ht="36" customHeight="1" spans="1:30">
      <c r="A18" s="1"/>
      <c r="B18" s="1"/>
      <c r="C18" s="1"/>
      <c r="D18" s="1"/>
      <c r="E18" s="3"/>
      <c r="F18" s="3"/>
      <c r="G18" s="4"/>
      <c r="H18" s="3"/>
      <c r="I18" s="3"/>
      <c r="J18" s="5"/>
      <c r="K18" s="3"/>
      <c r="L18" s="3"/>
      <c r="X18" s="3"/>
      <c r="Y18" s="3"/>
      <c r="Z18" s="3"/>
      <c r="AA18" s="3"/>
      <c r="AB18" s="3"/>
      <c r="AC18" s="3"/>
      <c r="AD18" s="3"/>
    </row>
  </sheetData>
  <mergeCells count="2">
    <mergeCell ref="A1:L1"/>
    <mergeCell ref="A2:L2"/>
  </mergeCells>
  <conditionalFormatting sqref="B3">
    <cfRule type="duplicateValues" dxfId="0" priority="4"/>
  </conditionalFormatting>
  <conditionalFormatting sqref="B1:B3 B19:B1048576">
    <cfRule type="duplicateValues" dxfId="0" priority="3"/>
    <cfRule type="duplicateValues" dxfId="0" priority="2"/>
    <cfRule type="duplicateValues" dxfId="0" priority="1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(3)</vt:lpstr>
      <vt:lpstr>不合格人员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EAAA9EBE9A8F4DF498EAEAF01728A053_13</vt:lpwstr>
  </property>
  <property fmtid="{D5CDD505-2E9C-101B-9397-08002B2CF9AE}" pid="4" name="CalculationRule">
    <vt:i4>0</vt:i4>
  </property>
</Properties>
</file>